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\\Chu\pole elh\Achats_Generaux\HYGIENE &amp; ENTRETIEN\EQUIPEMENTS ET FOURNITURES HYGIENE\2026 PROD. ENTRETIEN HYGIENE\"/>
    </mc:Choice>
  </mc:AlternateContent>
  <xr:revisionPtr revIDLastSave="0" documentId="13_ncr:1_{2DC2E6EE-37B1-49DF-BAE1-D2049B416A6A}" xr6:coauthVersionLast="36" xr6:coauthVersionMax="47" xr10:uidLastSave="{00000000-0000-0000-0000-000000000000}"/>
  <bookViews>
    <workbookView xWindow="28680" yWindow="-120" windowWidth="29040" windowHeight="15720" activeTab="1" xr2:uid="{00000000-000D-0000-FFFF-FFFF00000000}"/>
  </bookViews>
  <sheets>
    <sheet name="LOT 1 BPU" sheetId="1" r:id="rId1"/>
    <sheet name="DQE" sheetId="2" r:id="rId2"/>
  </sheets>
  <externalReferences>
    <externalReference r:id="rId3"/>
  </externalReferences>
  <definedNames>
    <definedName name="_xlnm.Print_Titles" localSheetId="0">'LOT 1 BPU'!$1:$5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48" i="2" l="1"/>
  <c r="F47" i="2"/>
  <c r="F45" i="2"/>
  <c r="F44" i="2"/>
  <c r="G39" i="2"/>
  <c r="G38" i="2"/>
  <c r="G37" i="2"/>
  <c r="G36" i="2"/>
  <c r="G35" i="2"/>
  <c r="G34" i="2"/>
  <c r="G33" i="2"/>
  <c r="E27" i="2"/>
  <c r="H40" i="2"/>
  <c r="G40" i="2"/>
  <c r="H22" i="2" l="1"/>
  <c r="I22" i="2" l="1"/>
  <c r="G22" i="2"/>
  <c r="F22" i="2"/>
  <c r="E22" i="2"/>
  <c r="H34" i="2"/>
  <c r="H35" i="2"/>
  <c r="H36" i="2"/>
  <c r="H37" i="2"/>
  <c r="H38" i="2"/>
  <c r="H39" i="2"/>
  <c r="H33" i="2"/>
  <c r="E16" i="2" l="1"/>
  <c r="H16" i="2" l="1"/>
  <c r="H23" i="2" s="1"/>
  <c r="G16" i="2"/>
  <c r="G23" i="2" s="1"/>
  <c r="F16" i="2"/>
  <c r="F23" i="2" s="1"/>
  <c r="I16" i="2"/>
  <c r="E23" i="2"/>
  <c r="I23" i="2" l="1"/>
  <c r="I24" i="2" s="1"/>
  <c r="I25" i="2" s="1"/>
  <c r="B15" i="2" l="1"/>
  <c r="C15" i="2"/>
  <c r="D11" i="2" s="1"/>
  <c r="D12" i="2" l="1"/>
  <c r="D13" i="2"/>
  <c r="D10" i="2"/>
  <c r="D14" i="2"/>
  <c r="G24" i="2" l="1"/>
  <c r="G25" i="2" s="1"/>
  <c r="H24" i="2"/>
  <c r="H25" i="2" s="1"/>
  <c r="F24" i="2"/>
  <c r="F25" i="2" s="1"/>
  <c r="E24" i="2"/>
  <c r="E25" i="2" s="1"/>
  <c r="D15" i="2"/>
</calcChain>
</file>

<file path=xl/sharedStrings.xml><?xml version="1.0" encoding="utf-8"?>
<sst xmlns="http://schemas.openxmlformats.org/spreadsheetml/2006/main" count="88" uniqueCount="63">
  <si>
    <t>Référence</t>
  </si>
  <si>
    <t>Lot 1 : Produits lessiviels de stérilisation</t>
  </si>
  <si>
    <t>FOURNITURE DE PRODUITS ET PETITS MATERIEL D'ENTRETIEN HYGIENE, EQUIPEMENTS ET MAINTENANCE ASSOCIEE</t>
  </si>
  <si>
    <t>Les informations qui seront indiquées dans cette fiche de simulation doivent être identiques à celles indiquées dans le bordereaux des prix unitaires.</t>
  </si>
  <si>
    <t>Equipements/cycle</t>
  </si>
  <si>
    <t>Répartition</t>
  </si>
  <si>
    <t>Detergent</t>
  </si>
  <si>
    <t>Detergent désinfectant</t>
  </si>
  <si>
    <t>Rinçant</t>
  </si>
  <si>
    <t>Neutralisant</t>
  </si>
  <si>
    <t>Cabine/instruments</t>
  </si>
  <si>
    <t>Laveurs/instruments</t>
  </si>
  <si>
    <t>Laveurs/prion</t>
  </si>
  <si>
    <t>Cabines/armoires</t>
  </si>
  <si>
    <t>Cycles divers</t>
  </si>
  <si>
    <t>TOTAL</t>
  </si>
  <si>
    <t>Consommation annuelle estimative en L</t>
  </si>
  <si>
    <t>COUT PRODUITS</t>
  </si>
  <si>
    <t>Prix HT /L</t>
  </si>
  <si>
    <t>TVA 20%</t>
  </si>
  <si>
    <t xml:space="preserve">Montant total TTC </t>
  </si>
  <si>
    <t>Nombre de cycle annuel</t>
  </si>
  <si>
    <t>DOSAGE PRODUITS EN ml/cycle de lavage</t>
  </si>
  <si>
    <t>CODE CHU</t>
  </si>
  <si>
    <t>Rinçant neutralisant et activateur de séchage</t>
  </si>
  <si>
    <t>Detergent lave instrument prionicide</t>
  </si>
  <si>
    <t xml:space="preserve">Detergent  lave instrument non moussant </t>
  </si>
  <si>
    <t>Detergent desinfectant cabine</t>
  </si>
  <si>
    <t>Conditionnement</t>
  </si>
  <si>
    <t>PU HT au conditionnement</t>
  </si>
  <si>
    <t>PU HT 
(au litre)</t>
  </si>
  <si>
    <t>PU TTC 
(au litre)</t>
  </si>
  <si>
    <t>PU TTC au conditionnement</t>
  </si>
  <si>
    <t>PRODUITS STERILISATION CENTRALE</t>
  </si>
  <si>
    <t>PRODUITS SERVICES DE SOINS</t>
  </si>
  <si>
    <r>
      <t xml:space="preserve">Attention : les candidats proposeront un prix au litre quelque soit le conditionnement
</t>
    </r>
    <r>
      <rPr>
        <b/>
        <sz val="12"/>
        <rFont val="Arial Narrow"/>
        <family val="2"/>
      </rPr>
      <t>Les prix fixés s'entendent franco de port et d'emballage</t>
    </r>
  </si>
  <si>
    <r>
      <t xml:space="preserve">Catalogue et tarif joint 
</t>
    </r>
    <r>
      <rPr>
        <sz val="9"/>
        <rFont val="Arial Narrow"/>
        <family val="2"/>
      </rPr>
      <t>(indiquer le taux de remise consenti)</t>
    </r>
  </si>
  <si>
    <t>Montant total HT</t>
  </si>
  <si>
    <t>Detergent prionicide</t>
  </si>
  <si>
    <t>PRODUITS UTILISES EN STERILISATION CENTRALE</t>
  </si>
  <si>
    <t xml:space="preserve">COUT TOTAL PRODUIT HT / AN </t>
  </si>
  <si>
    <t>PRODUITS UTILISES EN SERVICES DE SOINS</t>
  </si>
  <si>
    <t>Libellé produit</t>
  </si>
  <si>
    <t>Quantité estimative annuelle en L</t>
  </si>
  <si>
    <t>PU HT au litre</t>
  </si>
  <si>
    <t>Montant total HT pour la quantité estimative annuelle</t>
  </si>
  <si>
    <t>Coût total produit HT / an des produits utilisés en stérilisation centrale</t>
  </si>
  <si>
    <t>Coût total produit HT / an des produits utilisés en services de soins</t>
  </si>
  <si>
    <t>Montant total annuel HT</t>
  </si>
  <si>
    <t>COUT TOTAL DU LOT</t>
  </si>
  <si>
    <t>Volume d'eau en L par phase de cycle</t>
  </si>
  <si>
    <t>Les données saisies doivent être identiques à celles figurant dans la fiche de simulation de coût produit annuel</t>
  </si>
  <si>
    <t>Détergent liquide acide pour bain de trempage</t>
  </si>
  <si>
    <t>Detergent liquide acide pour bain de trempage</t>
  </si>
  <si>
    <t>DETAIL QUANTITATIF ESTIME - COUT PRODUIT ANNUEL</t>
  </si>
  <si>
    <t>Détergent</t>
  </si>
  <si>
    <t>Détergent neutralisant</t>
  </si>
  <si>
    <t>Annexe financière</t>
  </si>
  <si>
    <t>BORDEREAU DES PRIX UNITAIRES</t>
  </si>
  <si>
    <t>Montant total annuel TTC</t>
  </si>
  <si>
    <t>EP</t>
  </si>
  <si>
    <t>Sel régénérant</t>
  </si>
  <si>
    <t>Sél régénérant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</si>
</sst>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#,##0\ _€"/>
  </numFmts>
  <fonts count="23" x14ac:knownFonts="1">
    <font>
      <sz val="10"/>
      <name val="Arial"/>
      <family val="2"/>
    </font>
    <font>
      <sz val="10"/>
      <name val="Arial"/>
      <family val="2"/>
    </font>
    <font>
      <b/>
      <sz val="9"/>
      <name val="Comic Sans MS"/>
      <family val="4"/>
    </font>
    <font>
      <sz val="9"/>
      <name val="Comic Sans MS"/>
      <family val="4"/>
    </font>
    <font>
      <b/>
      <sz val="8"/>
      <name val="Comic Sans MS"/>
      <family val="4"/>
    </font>
    <font>
      <sz val="9"/>
      <name val="Arial"/>
      <family val="2"/>
    </font>
    <font>
      <b/>
      <sz val="10"/>
      <name val="Arial"/>
      <family val="2"/>
    </font>
    <font>
      <b/>
      <sz val="10"/>
      <color theme="0"/>
      <name val="Arial"/>
      <family val="2"/>
    </font>
    <font>
      <b/>
      <sz val="11"/>
      <name val="Arial"/>
      <family val="2"/>
    </font>
    <font>
      <i/>
      <sz val="10"/>
      <name val="Arial"/>
      <family val="2"/>
    </font>
    <font>
      <i/>
      <sz val="8"/>
      <name val="Arial"/>
      <family val="2"/>
    </font>
    <font>
      <sz val="11"/>
      <color theme="1"/>
      <name val="Arial Narrow"/>
      <family val="2"/>
    </font>
    <font>
      <sz val="9"/>
      <name val="Arial Narrow"/>
      <family val="2"/>
    </font>
    <font>
      <sz val="11"/>
      <name val="Arial Narrow"/>
      <family val="2"/>
    </font>
    <font>
      <b/>
      <sz val="9"/>
      <color theme="0"/>
      <name val="Arial"/>
      <family val="2"/>
    </font>
    <font>
      <b/>
      <sz val="9"/>
      <name val="Arial Narrow"/>
      <family val="2"/>
    </font>
    <font>
      <b/>
      <sz val="11"/>
      <color theme="0"/>
      <name val="Arial Narrow"/>
      <family val="2"/>
    </font>
    <font>
      <b/>
      <sz val="9"/>
      <color theme="0"/>
      <name val="Arial Narrow"/>
      <family val="2"/>
    </font>
    <font>
      <i/>
      <sz val="9"/>
      <name val="Arial Narrow"/>
      <family val="2"/>
    </font>
    <font>
      <b/>
      <u/>
      <sz val="12"/>
      <color indexed="10"/>
      <name val="Arial Narrow"/>
      <family val="2"/>
    </font>
    <font>
      <b/>
      <sz val="12"/>
      <name val="Arial Narrow"/>
      <family val="2"/>
    </font>
    <font>
      <b/>
      <sz val="8"/>
      <name val="Arial Narrow"/>
      <family val="2"/>
    </font>
    <font>
      <b/>
      <sz val="11"/>
      <color theme="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18">
    <xf numFmtId="0" fontId="0" fillId="0" borderId="0" xfId="0"/>
    <xf numFmtId="0" fontId="2" fillId="0" borderId="0" xfId="0" applyFont="1" applyFill="1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/>
    <xf numFmtId="0" fontId="4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2" fillId="0" borderId="1" xfId="0" applyFont="1" applyBorder="1" applyAlignment="1">
      <alignment vertical="center"/>
    </xf>
    <xf numFmtId="9" fontId="2" fillId="0" borderId="1" xfId="0" applyNumberFormat="1" applyFont="1" applyBorder="1" applyAlignment="1">
      <alignment vertical="center"/>
    </xf>
    <xf numFmtId="9" fontId="2" fillId="0" borderId="5" xfId="0" applyNumberFormat="1" applyFont="1" applyBorder="1" applyAlignment="1">
      <alignment vertical="center"/>
    </xf>
    <xf numFmtId="0" fontId="2" fillId="0" borderId="0" xfId="0" applyFont="1"/>
    <xf numFmtId="9" fontId="2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Fill="1" applyBorder="1"/>
    <xf numFmtId="0" fontId="5" fillId="0" borderId="0" xfId="0" applyFont="1"/>
    <xf numFmtId="0" fontId="6" fillId="0" borderId="0" xfId="1" applyFont="1"/>
    <xf numFmtId="0" fontId="1" fillId="0" borderId="0" xfId="1"/>
    <xf numFmtId="0" fontId="8" fillId="0" borderId="0" xfId="1" applyFont="1" applyAlignment="1">
      <alignment horizontal="left"/>
    </xf>
    <xf numFmtId="0" fontId="8" fillId="0" borderId="0" xfId="1" applyFont="1" applyFill="1" applyAlignment="1">
      <alignment horizontal="center"/>
    </xf>
    <xf numFmtId="0" fontId="1" fillId="0" borderId="0" xfId="1" applyFill="1"/>
    <xf numFmtId="0" fontId="7" fillId="8" borderId="0" xfId="1" applyFont="1" applyFill="1" applyAlignment="1">
      <alignment horizontal="center" vertical="center" wrapText="1"/>
    </xf>
    <xf numFmtId="0" fontId="7" fillId="8" borderId="0" xfId="1" applyFont="1" applyFill="1" applyAlignment="1">
      <alignment vertical="center"/>
    </xf>
    <xf numFmtId="0" fontId="1" fillId="4" borderId="1" xfId="1" applyFill="1" applyBorder="1"/>
    <xf numFmtId="9" fontId="0" fillId="4" borderId="1" xfId="2" applyFont="1" applyFill="1" applyBorder="1" applyAlignment="1">
      <alignment horizontal="center" vertical="center"/>
    </xf>
    <xf numFmtId="0" fontId="1" fillId="0" borderId="1" xfId="1" applyBorder="1"/>
    <xf numFmtId="10" fontId="1" fillId="0" borderId="0" xfId="1" applyNumberFormat="1"/>
    <xf numFmtId="0" fontId="1" fillId="4" borderId="13" xfId="1" applyFill="1" applyBorder="1"/>
    <xf numFmtId="0" fontId="6" fillId="4" borderId="1" xfId="1" applyFont="1" applyFill="1" applyBorder="1" applyAlignment="1">
      <alignment horizontal="right"/>
    </xf>
    <xf numFmtId="164" fontId="6" fillId="4" borderId="1" xfId="1" applyNumberFormat="1" applyFont="1" applyFill="1" applyBorder="1"/>
    <xf numFmtId="9" fontId="6" fillId="4" borderId="1" xfId="1" applyNumberFormat="1" applyFont="1" applyFill="1" applyBorder="1" applyAlignment="1">
      <alignment horizontal="center" vertical="center"/>
    </xf>
    <xf numFmtId="2" fontId="1" fillId="0" borderId="1" xfId="1" applyNumberFormat="1" applyBorder="1" applyAlignment="1">
      <alignment vertical="center"/>
    </xf>
    <xf numFmtId="43" fontId="0" fillId="0" borderId="0" xfId="3" applyFont="1"/>
    <xf numFmtId="0" fontId="10" fillId="0" borderId="0" xfId="1" applyFont="1" applyAlignment="1">
      <alignment vertical="top"/>
    </xf>
    <xf numFmtId="44" fontId="0" fillId="0" borderId="1" xfId="4" applyFont="1" applyBorder="1"/>
    <xf numFmtId="44" fontId="1" fillId="0" borderId="1" xfId="1" applyNumberFormat="1" applyBorder="1"/>
    <xf numFmtId="0" fontId="1" fillId="0" borderId="2" xfId="1" applyBorder="1" applyAlignment="1">
      <alignment horizontal="center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Fill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13" fillId="0" borderId="1" xfId="0" applyFont="1" applyBorder="1" applyAlignment="1">
      <alignment vertical="center" wrapText="1"/>
    </xf>
    <xf numFmtId="0" fontId="15" fillId="0" borderId="0" xfId="0" applyFont="1" applyFill="1"/>
    <xf numFmtId="0" fontId="12" fillId="0" borderId="0" xfId="0" applyFont="1" applyFill="1"/>
    <xf numFmtId="0" fontId="15" fillId="4" borderId="1" xfId="0" applyFont="1" applyFill="1" applyBorder="1" applyAlignment="1">
      <alignment horizontal="center" vertical="center"/>
    </xf>
    <xf numFmtId="0" fontId="15" fillId="4" borderId="4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 wrapText="1"/>
    </xf>
    <xf numFmtId="0" fontId="21" fillId="4" borderId="1" xfId="0" applyFont="1" applyFill="1" applyBorder="1" applyAlignment="1">
      <alignment horizontal="center" vertical="center" wrapText="1"/>
    </xf>
    <xf numFmtId="9" fontId="15" fillId="0" borderId="0" xfId="0" applyNumberFormat="1" applyFont="1" applyBorder="1" applyAlignment="1">
      <alignment vertical="center"/>
    </xf>
    <xf numFmtId="0" fontId="15" fillId="0" borderId="0" xfId="0" applyFont="1"/>
    <xf numFmtId="0" fontId="15" fillId="0" borderId="0" xfId="0" applyFont="1" applyBorder="1" applyAlignment="1">
      <alignment vertical="center" wrapText="1"/>
    </xf>
    <xf numFmtId="0" fontId="15" fillId="0" borderId="0" xfId="0" applyFont="1" applyBorder="1" applyAlignment="1">
      <alignment vertical="center"/>
    </xf>
    <xf numFmtId="0" fontId="15" fillId="0" borderId="5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5" fillId="0" borderId="12" xfId="0" applyFont="1" applyFill="1" applyBorder="1" applyAlignment="1">
      <alignment vertical="center"/>
    </xf>
    <xf numFmtId="0" fontId="15" fillId="0" borderId="11" xfId="0" applyFont="1" applyFill="1" applyBorder="1" applyAlignment="1">
      <alignment vertical="center"/>
    </xf>
    <xf numFmtId="0" fontId="15" fillId="0" borderId="12" xfId="0" applyFont="1" applyBorder="1" applyAlignment="1"/>
    <xf numFmtId="0" fontId="1" fillId="0" borderId="13" xfId="1" applyBorder="1"/>
    <xf numFmtId="0" fontId="1" fillId="9" borderId="1" xfId="1" applyFill="1" applyBorder="1"/>
    <xf numFmtId="0" fontId="14" fillId="8" borderId="0" xfId="1" applyFont="1" applyFill="1" applyAlignment="1">
      <alignment horizontal="center" vertical="center" wrapText="1"/>
    </xf>
    <xf numFmtId="0" fontId="1" fillId="4" borderId="1" xfId="1" applyFill="1" applyBorder="1" applyAlignment="1">
      <alignment horizontal="center" vertical="center"/>
    </xf>
    <xf numFmtId="0" fontId="6" fillId="4" borderId="1" xfId="1" applyFont="1" applyFill="1" applyBorder="1" applyAlignment="1">
      <alignment horizontal="center" vertical="center"/>
    </xf>
    <xf numFmtId="0" fontId="1" fillId="0" borderId="0" xfId="1" applyBorder="1"/>
    <xf numFmtId="0" fontId="1" fillId="0" borderId="0" xfId="1" applyBorder="1" applyAlignment="1">
      <alignment horizontal="center"/>
    </xf>
    <xf numFmtId="0" fontId="22" fillId="9" borderId="0" xfId="1" applyFont="1" applyFill="1" applyAlignment="1">
      <alignment horizontal="center"/>
    </xf>
    <xf numFmtId="0" fontId="1" fillId="9" borderId="0" xfId="1" applyFill="1"/>
    <xf numFmtId="0" fontId="1" fillId="4" borderId="6" xfId="1" applyFill="1" applyBorder="1" applyAlignment="1"/>
    <xf numFmtId="0" fontId="1" fillId="4" borderId="7" xfId="1" applyFill="1" applyBorder="1" applyAlignment="1"/>
    <xf numFmtId="0" fontId="1" fillId="4" borderId="13" xfId="1" applyFill="1" applyBorder="1" applyAlignment="1"/>
    <xf numFmtId="0" fontId="1" fillId="12" borderId="0" xfId="1" applyFill="1"/>
    <xf numFmtId="44" fontId="0" fillId="0" borderId="1" xfId="5" applyFont="1" applyBorder="1"/>
    <xf numFmtId="44" fontId="0" fillId="0" borderId="1" xfId="5" applyFont="1" applyFill="1" applyBorder="1"/>
    <xf numFmtId="44" fontId="1" fillId="0" borderId="1" xfId="5" applyBorder="1"/>
    <xf numFmtId="0" fontId="1" fillId="11" borderId="1" xfId="1" applyFill="1" applyBorder="1" applyAlignment="1">
      <alignment horizontal="center" vertical="center"/>
    </xf>
    <xf numFmtId="0" fontId="0" fillId="4" borderId="6" xfId="1" applyFont="1" applyFill="1" applyBorder="1" applyAlignment="1"/>
    <xf numFmtId="0" fontId="1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/>
    <xf numFmtId="44" fontId="1" fillId="12" borderId="1" xfId="1" applyNumberFormat="1" applyFont="1" applyFill="1" applyBorder="1"/>
    <xf numFmtId="44" fontId="1" fillId="12" borderId="1" xfId="1" applyNumberFormat="1" applyFill="1" applyBorder="1"/>
    <xf numFmtId="0" fontId="15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15" fillId="5" borderId="8" xfId="0" applyFont="1" applyFill="1" applyBorder="1" applyAlignment="1">
      <alignment horizontal="center" vertical="center" wrapText="1"/>
    </xf>
    <xf numFmtId="0" fontId="15" fillId="5" borderId="9" xfId="0" applyFont="1" applyFill="1" applyBorder="1" applyAlignment="1">
      <alignment horizontal="center" vertical="center" wrapText="1"/>
    </xf>
    <xf numFmtId="0" fontId="15" fillId="5" borderId="14" xfId="0" applyFont="1" applyFill="1" applyBorder="1" applyAlignment="1">
      <alignment horizontal="center" vertical="center" wrapText="1"/>
    </xf>
    <xf numFmtId="0" fontId="15" fillId="5" borderId="15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16" fillId="2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center"/>
    </xf>
    <xf numFmtId="0" fontId="17" fillId="3" borderId="1" xfId="0" applyFont="1" applyFill="1" applyBorder="1" applyAlignment="1">
      <alignment horizontal="center" vertical="center"/>
    </xf>
    <xf numFmtId="0" fontId="18" fillId="0" borderId="2" xfId="0" applyFont="1" applyBorder="1" applyAlignment="1">
      <alignment horizontal="center"/>
    </xf>
    <xf numFmtId="0" fontId="19" fillId="0" borderId="3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6" fillId="0" borderId="0" xfId="1" applyFont="1" applyAlignment="1">
      <alignment horizontal="right"/>
    </xf>
    <xf numFmtId="0" fontId="6" fillId="0" borderId="17" xfId="1" applyFont="1" applyBorder="1" applyAlignment="1">
      <alignment horizontal="right"/>
    </xf>
    <xf numFmtId="0" fontId="6" fillId="12" borderId="0" xfId="1" applyFont="1" applyFill="1" applyAlignment="1">
      <alignment horizontal="right"/>
    </xf>
    <xf numFmtId="0" fontId="6" fillId="12" borderId="0" xfId="1" applyFont="1" applyFill="1" applyBorder="1" applyAlignment="1">
      <alignment horizontal="right"/>
    </xf>
    <xf numFmtId="0" fontId="22" fillId="10" borderId="0" xfId="1" applyFont="1" applyFill="1" applyAlignment="1">
      <alignment horizontal="center"/>
    </xf>
    <xf numFmtId="0" fontId="7" fillId="8" borderId="0" xfId="1" applyFont="1" applyFill="1" applyAlignment="1">
      <alignment horizontal="center" vertical="center" wrapText="1"/>
    </xf>
    <xf numFmtId="44" fontId="1" fillId="0" borderId="1" xfId="5" applyBorder="1" applyAlignment="1">
      <alignment horizontal="center"/>
    </xf>
    <xf numFmtId="0" fontId="7" fillId="6" borderId="0" xfId="1" applyFont="1" applyFill="1" applyAlignment="1">
      <alignment horizontal="center"/>
    </xf>
    <xf numFmtId="44" fontId="0" fillId="0" borderId="1" xfId="4" applyFont="1" applyBorder="1" applyAlignment="1">
      <alignment horizontal="center" vertical="center"/>
    </xf>
    <xf numFmtId="0" fontId="8" fillId="7" borderId="0" xfId="1" applyFont="1" applyFill="1" applyAlignment="1">
      <alignment horizontal="center"/>
    </xf>
    <xf numFmtId="0" fontId="6" fillId="4" borderId="1" xfId="1" applyFont="1" applyFill="1" applyBorder="1" applyAlignment="1">
      <alignment horizontal="center"/>
    </xf>
    <xf numFmtId="0" fontId="6" fillId="8" borderId="1" xfId="1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" vertical="top" wrapText="1"/>
    </xf>
    <xf numFmtId="0" fontId="6" fillId="4" borderId="1" xfId="1" applyFont="1" applyFill="1" applyBorder="1" applyAlignment="1">
      <alignment horizontal="center" vertical="center" wrapText="1"/>
    </xf>
    <xf numFmtId="0" fontId="1" fillId="4" borderId="6" xfId="1" applyFill="1" applyBorder="1" applyAlignment="1">
      <alignment horizontal="center"/>
    </xf>
    <xf numFmtId="0" fontId="1" fillId="4" borderId="7" xfId="1" applyFill="1" applyBorder="1" applyAlignment="1">
      <alignment horizontal="center"/>
    </xf>
    <xf numFmtId="0" fontId="1" fillId="4" borderId="13" xfId="1" applyFill="1" applyBorder="1" applyAlignment="1">
      <alignment horizontal="center"/>
    </xf>
    <xf numFmtId="0" fontId="0" fillId="4" borderId="1" xfId="1" applyFont="1" applyFill="1" applyBorder="1" applyAlignment="1">
      <alignment horizontal="center" vertical="center"/>
    </xf>
    <xf numFmtId="164" fontId="1" fillId="4" borderId="1" xfId="1" applyNumberFormat="1" applyFill="1" applyBorder="1"/>
  </cellXfs>
  <cellStyles count="6">
    <cellStyle name="Milliers 2" xfId="3" xr:uid="{00000000-0005-0000-0000-000000000000}"/>
    <cellStyle name="Monétaire" xfId="5" builtinId="4"/>
    <cellStyle name="Monétaire 2" xfId="4" xr:uid="{00000000-0005-0000-0000-000002000000}"/>
    <cellStyle name="Normal" xfId="0" builtinId="0"/>
    <cellStyle name="Normal 2" xfId="1" xr:uid="{00000000-0005-0000-0000-000004000000}"/>
    <cellStyle name="Pourcentage 2" xfId="2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F%20LOT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T 1 BPU"/>
      <sheetName val="DQE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-0.249977111117893"/>
    <pageSetUpPr fitToPage="1"/>
  </sheetPr>
  <dimension ref="A1:S59"/>
  <sheetViews>
    <sheetView showGridLines="0" topLeftCell="A10" zoomScale="80" zoomScaleNormal="80" workbookViewId="0">
      <selection activeCell="B25" sqref="B25"/>
    </sheetView>
  </sheetViews>
  <sheetFormatPr baseColWidth="10" defaultRowHeight="13.2" x14ac:dyDescent="0.25"/>
  <cols>
    <col min="2" max="2" width="40.33203125" customWidth="1"/>
    <col min="3" max="3" width="14.88671875" customWidth="1"/>
    <col min="4" max="4" width="9.109375" customWidth="1"/>
    <col min="5" max="5" width="8.5546875" customWidth="1"/>
    <col min="6" max="6" width="16.88671875" customWidth="1"/>
    <col min="7" max="7" width="17.33203125" customWidth="1"/>
    <col min="8" max="8" width="16.6640625" customWidth="1"/>
    <col min="9" max="9" width="1.6640625" customWidth="1"/>
    <col min="10" max="10" width="17.5546875" customWidth="1"/>
    <col min="11" max="11" width="12.33203125" customWidth="1"/>
    <col min="12" max="12" width="17.5546875" customWidth="1"/>
  </cols>
  <sheetData>
    <row r="1" spans="1:19" s="1" customFormat="1" ht="14.1" customHeight="1" x14ac:dyDescent="0.35">
      <c r="A1" s="45" t="s">
        <v>57</v>
      </c>
      <c r="C1" s="45"/>
      <c r="D1" s="45"/>
      <c r="E1" s="45"/>
      <c r="F1" s="46"/>
      <c r="G1" s="92" t="s">
        <v>1</v>
      </c>
      <c r="H1" s="92"/>
      <c r="I1" s="92"/>
      <c r="J1" s="92"/>
      <c r="K1" s="92"/>
      <c r="L1" s="92"/>
    </row>
    <row r="2" spans="1:19" s="1" customFormat="1" ht="14.1" customHeight="1" x14ac:dyDescent="0.35">
      <c r="B2" s="45"/>
      <c r="C2" s="45"/>
      <c r="D2" s="45"/>
      <c r="E2" s="46"/>
      <c r="F2" s="46"/>
      <c r="G2" s="93"/>
      <c r="H2" s="93"/>
      <c r="I2" s="93"/>
      <c r="J2" s="93"/>
      <c r="K2" s="93"/>
      <c r="L2" s="93"/>
    </row>
    <row r="3" spans="1:19" s="1" customFormat="1" ht="22.5" customHeight="1" x14ac:dyDescent="0.35">
      <c r="B3" s="45" t="s">
        <v>58</v>
      </c>
      <c r="C3" s="45"/>
      <c r="D3" s="45"/>
      <c r="E3" s="46"/>
      <c r="F3" s="46"/>
      <c r="G3" s="45"/>
      <c r="H3" s="45"/>
      <c r="I3" s="45"/>
      <c r="J3" s="45"/>
      <c r="K3" s="45"/>
      <c r="L3" s="45"/>
    </row>
    <row r="4" spans="1:19" s="2" customFormat="1" ht="17.25" customHeight="1" x14ac:dyDescent="0.25">
      <c r="B4" s="94" t="s">
        <v>2</v>
      </c>
      <c r="C4" s="94"/>
      <c r="D4" s="94"/>
      <c r="E4" s="94"/>
      <c r="F4" s="94"/>
      <c r="G4" s="94"/>
      <c r="H4" s="94"/>
      <c r="I4" s="94"/>
      <c r="J4" s="94"/>
      <c r="K4" s="94"/>
      <c r="L4" s="94"/>
    </row>
    <row r="5" spans="1:19" s="3" customFormat="1" ht="17.25" customHeight="1" x14ac:dyDescent="0.3">
      <c r="B5" s="95" t="s">
        <v>51</v>
      </c>
      <c r="C5" s="95"/>
      <c r="D5" s="95"/>
      <c r="E5" s="95"/>
      <c r="F5" s="95"/>
      <c r="G5" s="95"/>
      <c r="H5" s="95"/>
      <c r="I5" s="95"/>
      <c r="J5" s="95"/>
      <c r="K5" s="95"/>
      <c r="L5" s="95"/>
    </row>
    <row r="6" spans="1:19" s="4" customFormat="1" ht="64.5" customHeight="1" thickBot="1" x14ac:dyDescent="0.35">
      <c r="B6" s="96" t="s">
        <v>35</v>
      </c>
      <c r="C6" s="97"/>
      <c r="D6" s="97"/>
      <c r="E6" s="97"/>
      <c r="F6" s="97"/>
      <c r="G6" s="97"/>
      <c r="H6" s="97"/>
      <c r="I6" s="98"/>
      <c r="J6" s="98"/>
      <c r="K6" s="98"/>
      <c r="L6" s="98"/>
    </row>
    <row r="7" spans="1:19" s="4" customFormat="1" ht="53.25" customHeight="1" x14ac:dyDescent="0.3">
      <c r="A7" s="47" t="s">
        <v>23</v>
      </c>
      <c r="B7" s="47" t="s">
        <v>33</v>
      </c>
      <c r="C7" s="48" t="s">
        <v>0</v>
      </c>
      <c r="D7" s="49" t="s">
        <v>30</v>
      </c>
      <c r="E7" s="49" t="s">
        <v>31</v>
      </c>
      <c r="F7" s="50" t="s">
        <v>28</v>
      </c>
      <c r="G7" s="50" t="s">
        <v>29</v>
      </c>
      <c r="H7" s="50" t="s">
        <v>32</v>
      </c>
      <c r="I7" s="5"/>
      <c r="J7" s="86" t="s">
        <v>36</v>
      </c>
      <c r="K7" s="87"/>
      <c r="L7" s="90"/>
      <c r="M7" s="6"/>
      <c r="N7" s="6"/>
      <c r="O7" s="6"/>
      <c r="P7" s="6"/>
      <c r="Q7" s="6"/>
      <c r="R7" s="6"/>
      <c r="S7" s="6"/>
    </row>
    <row r="8" spans="1:19" s="10" customFormat="1" ht="35.25" customHeight="1" thickBot="1" x14ac:dyDescent="0.4">
      <c r="A8" s="41">
        <v>791000</v>
      </c>
      <c r="B8" s="44" t="s">
        <v>24</v>
      </c>
      <c r="C8" s="40"/>
      <c r="D8" s="7"/>
      <c r="E8" s="7"/>
      <c r="F8" s="7"/>
      <c r="G8" s="7"/>
      <c r="H8" s="8"/>
      <c r="I8" s="9"/>
      <c r="J8" s="88"/>
      <c r="K8" s="89"/>
      <c r="L8" s="91"/>
    </row>
    <row r="9" spans="1:19" s="10" customFormat="1" ht="35.25" customHeight="1" x14ac:dyDescent="0.35">
      <c r="A9" s="41">
        <v>791001</v>
      </c>
      <c r="B9" s="42" t="s">
        <v>25</v>
      </c>
      <c r="C9" s="40"/>
      <c r="D9" s="7"/>
      <c r="E9" s="7"/>
      <c r="F9" s="7"/>
      <c r="G9" s="7"/>
      <c r="H9" s="8"/>
      <c r="I9" s="9"/>
      <c r="J9" s="84"/>
      <c r="K9" s="84"/>
      <c r="L9" s="85"/>
    </row>
    <row r="10" spans="1:19" s="10" customFormat="1" ht="35.25" customHeight="1" x14ac:dyDescent="0.35">
      <c r="A10" s="41">
        <v>791061</v>
      </c>
      <c r="B10" s="43" t="s">
        <v>26</v>
      </c>
      <c r="C10" s="7"/>
      <c r="D10" s="7"/>
      <c r="E10" s="7"/>
      <c r="F10" s="7"/>
      <c r="G10" s="7"/>
      <c r="H10" s="8"/>
      <c r="I10" s="9"/>
      <c r="J10" s="84"/>
      <c r="K10" s="84"/>
      <c r="L10" s="85"/>
    </row>
    <row r="11" spans="1:19" s="10" customFormat="1" ht="35.25" customHeight="1" x14ac:dyDescent="0.35">
      <c r="A11" s="41">
        <v>791003</v>
      </c>
      <c r="B11" s="43" t="s">
        <v>27</v>
      </c>
      <c r="C11" s="7"/>
      <c r="D11" s="7"/>
      <c r="E11" s="7"/>
      <c r="F11" s="7"/>
      <c r="G11" s="7"/>
      <c r="H11" s="8"/>
      <c r="I11" s="11"/>
      <c r="J11" s="84"/>
      <c r="K11" s="84"/>
      <c r="L11" s="85"/>
    </row>
    <row r="12" spans="1:19" s="10" customFormat="1" ht="6" customHeight="1" x14ac:dyDescent="0.35">
      <c r="A12" s="38"/>
      <c r="B12" s="39"/>
      <c r="C12" s="12"/>
      <c r="D12" s="12"/>
      <c r="E12" s="12"/>
      <c r="F12" s="12"/>
      <c r="G12" s="12"/>
      <c r="H12" s="11"/>
      <c r="I12" s="11"/>
    </row>
    <row r="13" spans="1:19" s="10" customFormat="1" ht="4.5" customHeight="1" x14ac:dyDescent="0.35">
      <c r="A13" s="52"/>
      <c r="B13" s="53"/>
      <c r="C13" s="54"/>
      <c r="D13" s="54"/>
      <c r="E13" s="54"/>
      <c r="F13" s="54"/>
      <c r="G13" s="54"/>
      <c r="H13" s="51"/>
      <c r="I13" s="51"/>
      <c r="J13" s="52"/>
      <c r="K13" s="52"/>
    </row>
    <row r="14" spans="1:19" s="10" customFormat="1" ht="42.75" customHeight="1" x14ac:dyDescent="0.35">
      <c r="A14" s="47" t="s">
        <v>23</v>
      </c>
      <c r="B14" s="47" t="s">
        <v>34</v>
      </c>
      <c r="C14" s="47" t="s">
        <v>0</v>
      </c>
      <c r="D14" s="49" t="s">
        <v>30</v>
      </c>
      <c r="E14" s="49" t="s">
        <v>31</v>
      </c>
      <c r="F14" s="50" t="s">
        <v>28</v>
      </c>
      <c r="G14" s="50" t="s">
        <v>29</v>
      </c>
      <c r="H14" s="50" t="s">
        <v>32</v>
      </c>
      <c r="I14" s="55"/>
    </row>
    <row r="15" spans="1:19" s="10" customFormat="1" ht="42.75" customHeight="1" x14ac:dyDescent="0.35">
      <c r="A15" s="78">
        <v>791126</v>
      </c>
      <c r="B15" s="42" t="s">
        <v>25</v>
      </c>
      <c r="C15" s="56"/>
      <c r="D15" s="57"/>
      <c r="E15" s="59"/>
      <c r="F15" s="59"/>
      <c r="G15" s="57"/>
      <c r="H15" s="58"/>
      <c r="I15" s="55"/>
    </row>
    <row r="16" spans="1:19" s="10" customFormat="1" ht="42.75" customHeight="1" x14ac:dyDescent="0.35">
      <c r="A16" s="78">
        <v>791004</v>
      </c>
      <c r="B16" s="43" t="s">
        <v>26</v>
      </c>
      <c r="C16" s="56"/>
      <c r="D16" s="57"/>
      <c r="E16" s="59"/>
      <c r="F16" s="59"/>
      <c r="G16" s="57"/>
      <c r="H16" s="58"/>
      <c r="I16" s="55"/>
    </row>
    <row r="17" spans="1:12" s="10" customFormat="1" ht="42.75" customHeight="1" x14ac:dyDescent="0.35">
      <c r="A17" s="78">
        <v>33096</v>
      </c>
      <c r="B17" s="42" t="s">
        <v>24</v>
      </c>
      <c r="C17" s="56"/>
      <c r="D17" s="57"/>
      <c r="E17" s="59"/>
      <c r="F17" s="59"/>
      <c r="G17" s="57"/>
      <c r="H17" s="58"/>
      <c r="I17" s="55"/>
    </row>
    <row r="18" spans="1:12" s="10" customFormat="1" ht="29.25" customHeight="1" x14ac:dyDescent="0.35">
      <c r="A18" s="78">
        <v>791049</v>
      </c>
      <c r="B18" s="42" t="s">
        <v>52</v>
      </c>
      <c r="C18" s="56"/>
      <c r="D18" s="57"/>
      <c r="E18" s="59"/>
      <c r="F18" s="59"/>
      <c r="G18" s="57"/>
      <c r="H18" s="58"/>
      <c r="I18" s="55"/>
    </row>
    <row r="19" spans="1:12" s="13" customFormat="1" ht="34.950000000000003" customHeight="1" x14ac:dyDescent="0.35">
      <c r="A19" s="78">
        <v>791072</v>
      </c>
      <c r="B19" s="42" t="s">
        <v>55</v>
      </c>
      <c r="C19" s="79"/>
      <c r="D19" s="79"/>
      <c r="E19" s="79"/>
      <c r="F19" s="79"/>
      <c r="G19" s="79"/>
      <c r="H19" s="79"/>
      <c r="I19" s="36"/>
      <c r="J19" s="4"/>
      <c r="K19" s="4"/>
      <c r="L19" s="4"/>
    </row>
    <row r="20" spans="1:12" s="4" customFormat="1" ht="34.950000000000003" customHeight="1" x14ac:dyDescent="0.3">
      <c r="A20" s="78">
        <v>791073</v>
      </c>
      <c r="B20" s="42" t="s">
        <v>55</v>
      </c>
      <c r="C20" s="80"/>
      <c r="D20" s="80"/>
      <c r="E20" s="80"/>
      <c r="F20" s="80"/>
      <c r="G20" s="80"/>
      <c r="H20" s="80"/>
      <c r="I20" s="37"/>
    </row>
    <row r="21" spans="1:12" s="4" customFormat="1" ht="34.950000000000003" customHeight="1" x14ac:dyDescent="0.3">
      <c r="A21" s="78">
        <v>791074</v>
      </c>
      <c r="B21" s="42" t="s">
        <v>56</v>
      </c>
      <c r="C21" s="81"/>
      <c r="D21" s="81"/>
      <c r="E21" s="81"/>
      <c r="F21" s="81"/>
      <c r="G21" s="81"/>
      <c r="H21" s="81"/>
    </row>
    <row r="22" spans="1:12" s="4" customFormat="1" ht="34.200000000000003" customHeight="1" x14ac:dyDescent="0.3">
      <c r="A22" s="78" t="s">
        <v>60</v>
      </c>
      <c r="B22" s="42" t="s">
        <v>61</v>
      </c>
      <c r="C22" s="81"/>
      <c r="D22" s="81"/>
      <c r="E22" s="81"/>
      <c r="F22" s="81"/>
      <c r="G22" s="81"/>
      <c r="H22" s="81"/>
    </row>
    <row r="23" spans="1:12" s="4" customFormat="1" x14ac:dyDescent="0.3"/>
    <row r="24" spans="1:12" s="4" customFormat="1" x14ac:dyDescent="0.3"/>
    <row r="25" spans="1:12" s="4" customFormat="1" x14ac:dyDescent="0.3"/>
    <row r="26" spans="1:12" s="4" customFormat="1" x14ac:dyDescent="0.3"/>
    <row r="27" spans="1:12" s="4" customFormat="1" x14ac:dyDescent="0.3"/>
    <row r="28" spans="1:12" s="4" customFormat="1" x14ac:dyDescent="0.3"/>
    <row r="29" spans="1:12" s="4" customFormat="1" x14ac:dyDescent="0.3"/>
    <row r="30" spans="1:12" s="4" customFormat="1" x14ac:dyDescent="0.3"/>
    <row r="31" spans="1:12" s="4" customFormat="1" x14ac:dyDescent="0.3"/>
    <row r="32" spans="1:12" s="4" customFormat="1" x14ac:dyDescent="0.3"/>
    <row r="33" spans="10:12" s="4" customFormat="1" x14ac:dyDescent="0.3"/>
    <row r="34" spans="10:12" s="4" customFormat="1" x14ac:dyDescent="0.3"/>
    <row r="35" spans="10:12" s="4" customFormat="1" x14ac:dyDescent="0.3"/>
    <row r="36" spans="10:12" s="4" customFormat="1" x14ac:dyDescent="0.3"/>
    <row r="37" spans="10:12" s="4" customFormat="1" x14ac:dyDescent="0.3"/>
    <row r="38" spans="10:12" s="4" customFormat="1" x14ac:dyDescent="0.3"/>
    <row r="39" spans="10:12" s="4" customFormat="1" x14ac:dyDescent="0.3"/>
    <row r="40" spans="10:12" s="4" customFormat="1" x14ac:dyDescent="0.3"/>
    <row r="41" spans="10:12" s="4" customFormat="1" x14ac:dyDescent="0.3"/>
    <row r="42" spans="10:12" s="4" customFormat="1" x14ac:dyDescent="0.3"/>
    <row r="43" spans="10:12" s="4" customFormat="1" x14ac:dyDescent="0.3"/>
    <row r="44" spans="10:12" s="4" customFormat="1" x14ac:dyDescent="0.3">
      <c r="J44" s="14"/>
      <c r="K44" s="14"/>
      <c r="L44" s="14"/>
    </row>
    <row r="45" spans="10:12" s="4" customFormat="1" x14ac:dyDescent="0.3">
      <c r="J45" s="14"/>
      <c r="K45" s="14"/>
      <c r="L45" s="14"/>
    </row>
    <row r="46" spans="10:12" s="4" customFormat="1" x14ac:dyDescent="0.3">
      <c r="J46" s="14"/>
      <c r="K46" s="14"/>
      <c r="L46" s="14"/>
    </row>
    <row r="47" spans="10:12" s="4" customFormat="1" x14ac:dyDescent="0.3">
      <c r="J47" s="14"/>
      <c r="K47" s="14"/>
      <c r="L47" s="14"/>
    </row>
    <row r="48" spans="10:12" s="4" customFormat="1" x14ac:dyDescent="0.3">
      <c r="J48" s="14"/>
      <c r="K48" s="14"/>
      <c r="L48" s="14"/>
    </row>
    <row r="49" spans="10:12" s="4" customFormat="1" x14ac:dyDescent="0.3">
      <c r="J49" s="14"/>
      <c r="K49" s="14"/>
      <c r="L49" s="14"/>
    </row>
    <row r="50" spans="10:12" s="14" customFormat="1" ht="11.4" x14ac:dyDescent="0.2"/>
    <row r="51" spans="10:12" s="14" customFormat="1" ht="11.4" x14ac:dyDescent="0.2"/>
    <row r="52" spans="10:12" s="14" customFormat="1" ht="11.4" x14ac:dyDescent="0.2"/>
    <row r="53" spans="10:12" s="14" customFormat="1" ht="11.4" x14ac:dyDescent="0.2"/>
    <row r="54" spans="10:12" s="14" customFormat="1" x14ac:dyDescent="0.25">
      <c r="J54"/>
      <c r="K54"/>
      <c r="L54"/>
    </row>
    <row r="55" spans="10:12" s="14" customFormat="1" x14ac:dyDescent="0.25">
      <c r="J55"/>
      <c r="K55"/>
      <c r="L55"/>
    </row>
    <row r="56" spans="10:12" s="14" customFormat="1" x14ac:dyDescent="0.25">
      <c r="J56"/>
      <c r="K56"/>
      <c r="L56"/>
    </row>
    <row r="57" spans="10:12" s="14" customFormat="1" x14ac:dyDescent="0.25">
      <c r="J57"/>
      <c r="K57"/>
      <c r="L57"/>
    </row>
    <row r="58" spans="10:12" s="14" customFormat="1" x14ac:dyDescent="0.25">
      <c r="J58"/>
      <c r="K58"/>
      <c r="L58"/>
    </row>
    <row r="59" spans="10:12" s="14" customFormat="1" x14ac:dyDescent="0.25">
      <c r="J59"/>
      <c r="K59"/>
      <c r="L59"/>
    </row>
  </sheetData>
  <mergeCells count="9">
    <mergeCell ref="J9:K11"/>
    <mergeCell ref="L9:L11"/>
    <mergeCell ref="J7:K8"/>
    <mergeCell ref="L7:L8"/>
    <mergeCell ref="G1:L1"/>
    <mergeCell ref="G2:L2"/>
    <mergeCell ref="B4:L4"/>
    <mergeCell ref="B5:L5"/>
    <mergeCell ref="B6:L6"/>
  </mergeCells>
  <printOptions horizontalCentered="1"/>
  <pageMargins left="0.19685039370078741" right="0.19685039370078741" top="0.32" bottom="0.2" header="0.19" footer="0.34"/>
  <pageSetup paperSize="9" scale="79" fitToHeight="0" orientation="landscape" r:id="rId1"/>
  <headerFooter alignWithMargins="0">
    <oddFooter>&amp;R&amp;8&amp;P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-0.249977111117893"/>
  </sheetPr>
  <dimension ref="A1:K48"/>
  <sheetViews>
    <sheetView showGridLines="0" tabSelected="1" topLeftCell="A34" zoomScale="110" zoomScaleNormal="110" workbookViewId="0">
      <selection activeCell="F51" sqref="F51"/>
    </sheetView>
  </sheetViews>
  <sheetFormatPr baseColWidth="10" defaultColWidth="11.44140625" defaultRowHeight="13.2" x14ac:dyDescent="0.25"/>
  <cols>
    <col min="1" max="1" width="18.33203125" style="16" customWidth="1"/>
    <col min="2" max="2" width="13.44140625" style="16" customWidth="1"/>
    <col min="3" max="3" width="13" style="16" customWidth="1"/>
    <col min="4" max="4" width="11.44140625" style="16"/>
    <col min="5" max="8" width="15.6640625" style="16" customWidth="1"/>
    <col min="9" max="9" width="16" style="16" customWidth="1"/>
    <col min="10" max="16384" width="11.44140625" style="16"/>
  </cols>
  <sheetData>
    <row r="1" spans="1:11" x14ac:dyDescent="0.25">
      <c r="A1" s="15"/>
      <c r="B1" s="15"/>
      <c r="E1" s="106" t="s">
        <v>1</v>
      </c>
      <c r="F1" s="106"/>
      <c r="G1" s="106"/>
      <c r="H1" s="106"/>
      <c r="I1" s="106"/>
    </row>
    <row r="2" spans="1:11" ht="13.8" x14ac:dyDescent="0.25">
      <c r="E2" s="17"/>
    </row>
    <row r="3" spans="1:11" ht="13.8" x14ac:dyDescent="0.25">
      <c r="A3" s="108" t="s">
        <v>54</v>
      </c>
      <c r="B3" s="108"/>
      <c r="C3" s="108"/>
      <c r="D3" s="108"/>
      <c r="E3" s="108"/>
      <c r="F3" s="108"/>
      <c r="G3" s="108"/>
      <c r="H3" s="108"/>
      <c r="I3" s="108"/>
    </row>
    <row r="4" spans="1:11" ht="45" customHeight="1" x14ac:dyDescent="0.25">
      <c r="A4" s="111" t="s">
        <v>3</v>
      </c>
      <c r="B4" s="111"/>
      <c r="C4" s="111"/>
      <c r="D4" s="111"/>
      <c r="E4" s="111"/>
      <c r="F4" s="111"/>
      <c r="G4" s="111"/>
      <c r="H4" s="111"/>
    </row>
    <row r="5" spans="1:11" ht="13.8" x14ac:dyDescent="0.25">
      <c r="A5" s="103" t="s">
        <v>39</v>
      </c>
      <c r="B5" s="103"/>
      <c r="C5" s="103"/>
      <c r="D5" s="103"/>
      <c r="E5" s="103"/>
      <c r="F5" s="103"/>
      <c r="G5" s="103"/>
      <c r="H5" s="103"/>
      <c r="I5" s="103"/>
    </row>
    <row r="7" spans="1:11" ht="13.8" x14ac:dyDescent="0.25">
      <c r="A7" s="108" t="s">
        <v>22</v>
      </c>
      <c r="B7" s="108"/>
      <c r="C7" s="108"/>
      <c r="D7" s="108"/>
      <c r="E7" s="108"/>
      <c r="F7" s="108"/>
      <c r="G7" s="108"/>
      <c r="H7" s="108"/>
      <c r="I7" s="108"/>
    </row>
    <row r="8" spans="1:11" s="19" customFormat="1" ht="4.5" customHeight="1" x14ac:dyDescent="0.25">
      <c r="A8" s="18"/>
      <c r="B8" s="18"/>
      <c r="C8" s="18"/>
      <c r="D8" s="18"/>
      <c r="E8" s="18"/>
      <c r="F8" s="18"/>
      <c r="G8" s="18"/>
      <c r="H8" s="18"/>
    </row>
    <row r="9" spans="1:11" ht="36" x14ac:dyDescent="0.25">
      <c r="A9" s="20" t="s">
        <v>4</v>
      </c>
      <c r="B9" s="62" t="s">
        <v>50</v>
      </c>
      <c r="C9" s="20" t="s">
        <v>21</v>
      </c>
      <c r="D9" s="21" t="s">
        <v>5</v>
      </c>
      <c r="E9" s="20" t="s">
        <v>6</v>
      </c>
      <c r="F9" s="20" t="s">
        <v>7</v>
      </c>
      <c r="G9" s="20" t="s">
        <v>8</v>
      </c>
      <c r="H9" s="20" t="s">
        <v>9</v>
      </c>
      <c r="I9" s="20" t="s">
        <v>38</v>
      </c>
    </row>
    <row r="10" spans="1:11" x14ac:dyDescent="0.25">
      <c r="A10" s="22" t="s">
        <v>10</v>
      </c>
      <c r="B10" s="63">
        <v>170</v>
      </c>
      <c r="C10" s="117">
        <v>2000</v>
      </c>
      <c r="D10" s="23">
        <f>C10/C15</f>
        <v>5.128205128205128E-2</v>
      </c>
      <c r="E10" s="24"/>
      <c r="F10" s="22"/>
      <c r="G10" s="24"/>
      <c r="H10" s="26"/>
      <c r="I10" s="22"/>
    </row>
    <row r="11" spans="1:11" x14ac:dyDescent="0.25">
      <c r="A11" s="22" t="s">
        <v>11</v>
      </c>
      <c r="B11" s="63">
        <v>42</v>
      </c>
      <c r="C11" s="117">
        <v>19000</v>
      </c>
      <c r="D11" s="23">
        <f>C11/C15</f>
        <v>0.48717948717948717</v>
      </c>
      <c r="E11" s="24"/>
      <c r="F11" s="22"/>
      <c r="G11" s="24"/>
      <c r="H11" s="26"/>
      <c r="I11" s="22"/>
      <c r="J11" s="25"/>
    </row>
    <row r="12" spans="1:11" x14ac:dyDescent="0.25">
      <c r="A12" s="22" t="s">
        <v>12</v>
      </c>
      <c r="B12" s="63">
        <v>42</v>
      </c>
      <c r="C12" s="117">
        <v>4000</v>
      </c>
      <c r="D12" s="23">
        <f>C12/C15</f>
        <v>0.10256410256410256</v>
      </c>
      <c r="E12" s="22"/>
      <c r="F12" s="22"/>
      <c r="G12" s="24"/>
      <c r="H12" s="60"/>
      <c r="I12" s="24"/>
      <c r="J12" s="25"/>
    </row>
    <row r="13" spans="1:11" x14ac:dyDescent="0.25">
      <c r="A13" s="22" t="s">
        <v>13</v>
      </c>
      <c r="B13" s="63">
        <v>130</v>
      </c>
      <c r="C13" s="117">
        <v>9000</v>
      </c>
      <c r="D13" s="23">
        <f>C13/C15</f>
        <v>0.23076923076923078</v>
      </c>
      <c r="E13" s="22"/>
      <c r="F13" s="24"/>
      <c r="G13" s="24"/>
      <c r="H13" s="26"/>
      <c r="I13" s="22"/>
      <c r="J13" s="25"/>
    </row>
    <row r="14" spans="1:11" x14ac:dyDescent="0.25">
      <c r="A14" s="22" t="s">
        <v>14</v>
      </c>
      <c r="B14" s="63">
        <v>42</v>
      </c>
      <c r="C14" s="117">
        <v>5000</v>
      </c>
      <c r="D14" s="23">
        <f>C14/C15</f>
        <v>0.12820512820512819</v>
      </c>
      <c r="E14" s="61"/>
      <c r="F14" s="22"/>
      <c r="G14" s="24"/>
      <c r="H14" s="26"/>
      <c r="I14" s="22"/>
      <c r="J14" s="25"/>
    </row>
    <row r="15" spans="1:11" x14ac:dyDescent="0.25">
      <c r="A15" s="27" t="s">
        <v>15</v>
      </c>
      <c r="B15" s="64">
        <f>SUM(B10:B14)</f>
        <v>426</v>
      </c>
      <c r="C15" s="28">
        <f>SUM(C10:C14)</f>
        <v>39000</v>
      </c>
      <c r="D15" s="29">
        <f>SUM(D10:D14)</f>
        <v>1</v>
      </c>
      <c r="E15" s="113"/>
      <c r="F15" s="114"/>
      <c r="G15" s="114"/>
      <c r="H15" s="115"/>
      <c r="I15" s="22"/>
      <c r="J15" s="25"/>
    </row>
    <row r="16" spans="1:11" ht="27.75" customHeight="1" x14ac:dyDescent="0.25">
      <c r="C16" s="112" t="s">
        <v>16</v>
      </c>
      <c r="D16" s="112"/>
      <c r="E16" s="30">
        <f>((E10*$C$10)+(E11*$C$11)+(E14*$C$14))/1000</f>
        <v>0</v>
      </c>
      <c r="F16" s="30">
        <f>((F13*$C$13))/1000</f>
        <v>0</v>
      </c>
      <c r="G16" s="30">
        <f>((G10*$C$10)+(G11*$C$11)+(G12*$C$12)+(G13*$C$13)+(G14*C14))/1000</f>
        <v>0</v>
      </c>
      <c r="H16" s="30">
        <f>((H12*$C$12))/1000</f>
        <v>0</v>
      </c>
      <c r="I16" s="30">
        <f>((I12*$C$12))/1000</f>
        <v>0</v>
      </c>
      <c r="K16" s="31"/>
    </row>
    <row r="17" spans="1:9" ht="9" customHeight="1" x14ac:dyDescent="0.25"/>
    <row r="18" spans="1:9" ht="9" customHeight="1" x14ac:dyDescent="0.25">
      <c r="C18" s="32"/>
    </row>
    <row r="19" spans="1:9" ht="13.8" x14ac:dyDescent="0.25">
      <c r="A19" s="108" t="s">
        <v>17</v>
      </c>
      <c r="B19" s="108"/>
      <c r="C19" s="108"/>
      <c r="D19" s="108"/>
      <c r="E19" s="108"/>
      <c r="F19" s="108"/>
      <c r="G19" s="108"/>
      <c r="H19" s="108"/>
      <c r="I19" s="108"/>
    </row>
    <row r="20" spans="1:9" s="19" customFormat="1" ht="6" customHeight="1" x14ac:dyDescent="0.25">
      <c r="A20" s="18"/>
      <c r="B20" s="18"/>
      <c r="C20" s="18"/>
      <c r="D20" s="18"/>
      <c r="E20" s="18"/>
      <c r="F20" s="18"/>
      <c r="G20" s="18"/>
      <c r="H20" s="18"/>
    </row>
    <row r="21" spans="1:9" ht="30" customHeight="1" x14ac:dyDescent="0.25">
      <c r="E21" s="20" t="s">
        <v>6</v>
      </c>
      <c r="F21" s="20" t="s">
        <v>7</v>
      </c>
      <c r="G21" s="20" t="s">
        <v>8</v>
      </c>
      <c r="H21" s="20" t="s">
        <v>9</v>
      </c>
      <c r="I21" s="20" t="s">
        <v>38</v>
      </c>
    </row>
    <row r="22" spans="1:9" x14ac:dyDescent="0.25">
      <c r="A22" s="109" t="s">
        <v>18</v>
      </c>
      <c r="B22" s="109"/>
      <c r="C22" s="109"/>
      <c r="D22" s="109"/>
      <c r="E22" s="73">
        <f>'LOT 1 BPU'!D10</f>
        <v>0</v>
      </c>
      <c r="F22" s="73">
        <f>'LOT 1 BPU'!D11</f>
        <v>0</v>
      </c>
      <c r="G22" s="74">
        <f>'LOT 1 BPU'!D8</f>
        <v>0</v>
      </c>
      <c r="H22" s="73">
        <f>'LOT 1 BPU'!D9</f>
        <v>0</v>
      </c>
      <c r="I22" s="75">
        <f>'LOT 1 BPU'!D9</f>
        <v>0</v>
      </c>
    </row>
    <row r="23" spans="1:9" x14ac:dyDescent="0.25">
      <c r="A23" s="109" t="s">
        <v>37</v>
      </c>
      <c r="B23" s="109"/>
      <c r="C23" s="109"/>
      <c r="D23" s="109"/>
      <c r="E23" s="33">
        <f>E16*E22</f>
        <v>0</v>
      </c>
      <c r="F23" s="33">
        <f>F16*F22</f>
        <v>0</v>
      </c>
      <c r="G23" s="33">
        <f>G16*G22</f>
        <v>0</v>
      </c>
      <c r="H23" s="33">
        <f>H16*H22</f>
        <v>0</v>
      </c>
      <c r="I23" s="33">
        <f>I16*I22</f>
        <v>0</v>
      </c>
    </row>
    <row r="24" spans="1:9" x14ac:dyDescent="0.25">
      <c r="A24" s="109" t="s">
        <v>19</v>
      </c>
      <c r="B24" s="109"/>
      <c r="C24" s="109"/>
      <c r="D24" s="109"/>
      <c r="E24" s="34">
        <f t="shared" ref="E24:G24" si="0">E23*20/100</f>
        <v>0</v>
      </c>
      <c r="F24" s="34">
        <f t="shared" si="0"/>
        <v>0</v>
      </c>
      <c r="G24" s="34">
        <f t="shared" si="0"/>
        <v>0</v>
      </c>
      <c r="H24" s="34">
        <f>H23*20/100</f>
        <v>0</v>
      </c>
      <c r="I24" s="34">
        <f>I23*20/100</f>
        <v>0</v>
      </c>
    </row>
    <row r="25" spans="1:9" x14ac:dyDescent="0.25">
      <c r="A25" s="109" t="s">
        <v>20</v>
      </c>
      <c r="B25" s="109"/>
      <c r="C25" s="109"/>
      <c r="D25" s="109"/>
      <c r="E25" s="33">
        <f>E23+E24</f>
        <v>0</v>
      </c>
      <c r="F25" s="33">
        <f>F23+F24</f>
        <v>0</v>
      </c>
      <c r="G25" s="33">
        <f>G23+G24</f>
        <v>0</v>
      </c>
      <c r="H25" s="33">
        <f>H23+H24</f>
        <v>0</v>
      </c>
      <c r="I25" s="33">
        <f>I23+I24</f>
        <v>0</v>
      </c>
    </row>
    <row r="26" spans="1:9" ht="9.75" customHeight="1" x14ac:dyDescent="0.25"/>
    <row r="27" spans="1:9" ht="30" customHeight="1" x14ac:dyDescent="0.25">
      <c r="A27" s="110" t="s">
        <v>40</v>
      </c>
      <c r="B27" s="110"/>
      <c r="C27" s="110"/>
      <c r="D27" s="110"/>
      <c r="E27" s="107">
        <f>E23+F23+G23+H23+I23</f>
        <v>0</v>
      </c>
      <c r="F27" s="107"/>
      <c r="G27" s="107"/>
      <c r="H27" s="107"/>
      <c r="I27" s="107"/>
    </row>
    <row r="28" spans="1:9" ht="6" customHeight="1" x14ac:dyDescent="0.25">
      <c r="A28" s="35"/>
      <c r="B28" s="35"/>
      <c r="C28" s="35"/>
      <c r="D28" s="35"/>
      <c r="E28" s="66"/>
      <c r="F28" s="66"/>
      <c r="G28" s="66"/>
      <c r="H28" s="66"/>
    </row>
    <row r="29" spans="1:9" ht="26.25" customHeight="1" x14ac:dyDescent="0.25">
      <c r="A29" s="65"/>
      <c r="B29" s="65"/>
      <c r="C29" s="65"/>
      <c r="D29" s="65"/>
      <c r="E29" s="65"/>
      <c r="F29" s="65"/>
      <c r="G29" s="65"/>
      <c r="H29" s="65"/>
      <c r="I29" s="65"/>
    </row>
    <row r="30" spans="1:9" ht="13.8" x14ac:dyDescent="0.25">
      <c r="A30" s="103" t="s">
        <v>41</v>
      </c>
      <c r="B30" s="103"/>
      <c r="C30" s="103"/>
      <c r="D30" s="103"/>
      <c r="E30" s="103"/>
      <c r="F30" s="103"/>
      <c r="G30" s="103"/>
      <c r="H30" s="103"/>
      <c r="I30" s="103"/>
    </row>
    <row r="31" spans="1:9" s="68" customFormat="1" ht="12.75" customHeight="1" x14ac:dyDescent="0.25">
      <c r="A31" s="67"/>
      <c r="B31" s="67"/>
      <c r="C31" s="67"/>
      <c r="D31" s="67"/>
      <c r="E31" s="67"/>
      <c r="F31" s="67"/>
      <c r="G31" s="67"/>
      <c r="H31" s="67"/>
      <c r="I31" s="67"/>
    </row>
    <row r="32" spans="1:9" ht="45" customHeight="1" x14ac:dyDescent="0.25">
      <c r="A32" s="20" t="s">
        <v>23</v>
      </c>
      <c r="B32" s="104" t="s">
        <v>42</v>
      </c>
      <c r="C32" s="104"/>
      <c r="D32" s="104"/>
      <c r="E32" s="104"/>
      <c r="F32" s="20" t="s">
        <v>43</v>
      </c>
      <c r="G32" s="20" t="s">
        <v>44</v>
      </c>
      <c r="H32" s="104" t="s">
        <v>45</v>
      </c>
      <c r="I32" s="104"/>
    </row>
    <row r="33" spans="1:9" ht="13.5" customHeight="1" x14ac:dyDescent="0.25">
      <c r="A33" s="63">
        <v>791126</v>
      </c>
      <c r="B33" s="77" t="s">
        <v>25</v>
      </c>
      <c r="C33" s="70"/>
      <c r="D33" s="70"/>
      <c r="E33" s="71"/>
      <c r="F33" s="76">
        <v>30</v>
      </c>
      <c r="G33" s="75">
        <f>'LOT 1 BPU'!D15</f>
        <v>0</v>
      </c>
      <c r="H33" s="105">
        <f>G33*F33</f>
        <v>0</v>
      </c>
      <c r="I33" s="105"/>
    </row>
    <row r="34" spans="1:9" ht="13.5" customHeight="1" x14ac:dyDescent="0.25">
      <c r="A34" s="63">
        <v>791049</v>
      </c>
      <c r="B34" s="77" t="s">
        <v>53</v>
      </c>
      <c r="C34" s="70"/>
      <c r="D34" s="70"/>
      <c r="E34" s="71"/>
      <c r="F34" s="76">
        <v>1</v>
      </c>
      <c r="G34" s="75">
        <f>'LOT 1 BPU'!D18</f>
        <v>0</v>
      </c>
      <c r="H34" s="105">
        <f>G34*F34</f>
        <v>0</v>
      </c>
      <c r="I34" s="105"/>
    </row>
    <row r="35" spans="1:9" x14ac:dyDescent="0.25">
      <c r="A35" s="63">
        <v>791004</v>
      </c>
      <c r="B35" s="69" t="s">
        <v>26</v>
      </c>
      <c r="C35" s="70"/>
      <c r="D35" s="70"/>
      <c r="E35" s="71"/>
      <c r="F35" s="76">
        <v>1215</v>
      </c>
      <c r="G35" s="75">
        <f>'LOT 1 BPU'!D16</f>
        <v>0</v>
      </c>
      <c r="H35" s="105">
        <f t="shared" ref="H35:H40" si="1">G35*F35</f>
        <v>0</v>
      </c>
      <c r="I35" s="105"/>
    </row>
    <row r="36" spans="1:9" x14ac:dyDescent="0.25">
      <c r="A36" s="63">
        <v>33096</v>
      </c>
      <c r="B36" s="69" t="s">
        <v>24</v>
      </c>
      <c r="C36" s="70"/>
      <c r="D36" s="70"/>
      <c r="E36" s="71"/>
      <c r="F36" s="76">
        <v>305</v>
      </c>
      <c r="G36" s="75">
        <f>'LOT 1 BPU'!D17</f>
        <v>0</v>
      </c>
      <c r="H36" s="105">
        <f t="shared" si="1"/>
        <v>0</v>
      </c>
      <c r="I36" s="105"/>
    </row>
    <row r="37" spans="1:9" x14ac:dyDescent="0.25">
      <c r="A37" s="63">
        <v>791072</v>
      </c>
      <c r="B37" s="77" t="s">
        <v>55</v>
      </c>
      <c r="C37" s="70"/>
      <c r="D37" s="70"/>
      <c r="E37" s="71"/>
      <c r="F37" s="76">
        <v>15</v>
      </c>
      <c r="G37" s="75">
        <f>'LOT 1 BPU'!D19</f>
        <v>0</v>
      </c>
      <c r="H37" s="105">
        <f t="shared" si="1"/>
        <v>0</v>
      </c>
      <c r="I37" s="105"/>
    </row>
    <row r="38" spans="1:9" x14ac:dyDescent="0.25">
      <c r="A38" s="63">
        <v>791073</v>
      </c>
      <c r="B38" s="77" t="s">
        <v>55</v>
      </c>
      <c r="C38" s="70"/>
      <c r="D38" s="70"/>
      <c r="E38" s="71"/>
      <c r="F38" s="76">
        <v>24</v>
      </c>
      <c r="G38" s="75">
        <f>'LOT 1 BPU'!D20</f>
        <v>0</v>
      </c>
      <c r="H38" s="105">
        <f t="shared" si="1"/>
        <v>0</v>
      </c>
      <c r="I38" s="105"/>
    </row>
    <row r="39" spans="1:9" x14ac:dyDescent="0.25">
      <c r="A39" s="63">
        <v>791074</v>
      </c>
      <c r="B39" s="77" t="s">
        <v>56</v>
      </c>
      <c r="C39" s="70"/>
      <c r="D39" s="70"/>
      <c r="E39" s="71"/>
      <c r="F39" s="76">
        <v>20</v>
      </c>
      <c r="G39" s="75">
        <f>'LOT 1 BPU'!D21</f>
        <v>0</v>
      </c>
      <c r="H39" s="105">
        <f t="shared" si="1"/>
        <v>0</v>
      </c>
      <c r="I39" s="105"/>
    </row>
    <row r="40" spans="1:9" x14ac:dyDescent="0.25">
      <c r="A40" s="116" t="s">
        <v>60</v>
      </c>
      <c r="B40" s="77" t="s">
        <v>62</v>
      </c>
      <c r="C40" s="70"/>
      <c r="D40" s="70"/>
      <c r="E40" s="71"/>
      <c r="F40" s="76">
        <v>20</v>
      </c>
      <c r="G40" s="75">
        <f>'[1]LOT 1 BPU'!D22</f>
        <v>0</v>
      </c>
      <c r="H40" s="105">
        <f t="shared" si="1"/>
        <v>0</v>
      </c>
      <c r="I40" s="105"/>
    </row>
    <row r="41" spans="1:9" ht="44.25" customHeight="1" x14ac:dyDescent="0.25"/>
    <row r="42" spans="1:9" ht="13.8" x14ac:dyDescent="0.25">
      <c r="A42" s="103" t="s">
        <v>49</v>
      </c>
      <c r="B42" s="103"/>
      <c r="C42" s="103"/>
      <c r="D42" s="103"/>
      <c r="E42" s="103"/>
      <c r="F42" s="103"/>
      <c r="G42" s="103"/>
      <c r="H42" s="103"/>
      <c r="I42" s="103"/>
    </row>
    <row r="44" spans="1:9" x14ac:dyDescent="0.25">
      <c r="A44" s="99" t="s">
        <v>47</v>
      </c>
      <c r="B44" s="99"/>
      <c r="C44" s="99"/>
      <c r="D44" s="99"/>
      <c r="E44" s="100"/>
      <c r="F44" s="34">
        <f>H33+H34+H35+H36+H37+H38+H39+H40</f>
        <v>0</v>
      </c>
    </row>
    <row r="45" spans="1:9" x14ac:dyDescent="0.25">
      <c r="A45" s="99" t="s">
        <v>46</v>
      </c>
      <c r="B45" s="99"/>
      <c r="C45" s="99"/>
      <c r="D45" s="99"/>
      <c r="E45" s="100"/>
      <c r="F45" s="34">
        <f>E27</f>
        <v>0</v>
      </c>
    </row>
    <row r="46" spans="1:9" ht="8.25" customHeight="1" x14ac:dyDescent="0.25"/>
    <row r="47" spans="1:9" x14ac:dyDescent="0.25">
      <c r="A47" s="101" t="s">
        <v>48</v>
      </c>
      <c r="B47" s="101"/>
      <c r="C47" s="101"/>
      <c r="D47" s="101"/>
      <c r="E47" s="102"/>
      <c r="F47" s="82">
        <f>F44+F45</f>
        <v>0</v>
      </c>
      <c r="G47" s="72"/>
      <c r="H47" s="72"/>
      <c r="I47" s="72"/>
    </row>
    <row r="48" spans="1:9" x14ac:dyDescent="0.25">
      <c r="A48" s="101" t="s">
        <v>59</v>
      </c>
      <c r="B48" s="101"/>
      <c r="C48" s="101"/>
      <c r="D48" s="101"/>
      <c r="E48" s="102"/>
      <c r="F48" s="83">
        <f>F47*1.2</f>
        <v>0</v>
      </c>
      <c r="G48" s="72"/>
      <c r="H48" s="72"/>
      <c r="I48" s="72"/>
    </row>
  </sheetData>
  <mergeCells count="30">
    <mergeCell ref="A48:E48"/>
    <mergeCell ref="E1:I1"/>
    <mergeCell ref="A30:I30"/>
    <mergeCell ref="E27:I27"/>
    <mergeCell ref="A3:I3"/>
    <mergeCell ref="A7:I7"/>
    <mergeCell ref="A19:I19"/>
    <mergeCell ref="A22:D22"/>
    <mergeCell ref="A23:D23"/>
    <mergeCell ref="A24:D24"/>
    <mergeCell ref="A25:D25"/>
    <mergeCell ref="A27:D27"/>
    <mergeCell ref="A4:H4"/>
    <mergeCell ref="C16:D16"/>
    <mergeCell ref="A5:I5"/>
    <mergeCell ref="E15:H15"/>
    <mergeCell ref="A44:E44"/>
    <mergeCell ref="A45:E45"/>
    <mergeCell ref="A47:E47"/>
    <mergeCell ref="A42:I42"/>
    <mergeCell ref="H32:I32"/>
    <mergeCell ref="H35:I35"/>
    <mergeCell ref="H39:I39"/>
    <mergeCell ref="B32:E32"/>
    <mergeCell ref="H33:I33"/>
    <mergeCell ref="H34:I34"/>
    <mergeCell ref="H36:I36"/>
    <mergeCell ref="H37:I37"/>
    <mergeCell ref="H38:I38"/>
    <mergeCell ref="H40:I40"/>
  </mergeCells>
  <pageMargins left="0.15748031496062992" right="0.19685039370078741" top="0.47244094488188981" bottom="0.39370078740157483" header="0.31496062992125984" footer="0.31496062992125984"/>
  <pageSetup paperSize="9" scale="7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LOT 1 BPU</vt:lpstr>
      <vt:lpstr>DQE</vt:lpstr>
      <vt:lpstr>'LOT 1 BPU'!Impression_des_titres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 Windows</dc:creator>
  <cp:lastModifiedBy>RIBES Laurence</cp:lastModifiedBy>
  <cp:lastPrinted>2018-02-20T12:06:22Z</cp:lastPrinted>
  <dcterms:created xsi:type="dcterms:W3CDTF">2018-02-05T07:59:19Z</dcterms:created>
  <dcterms:modified xsi:type="dcterms:W3CDTF">2026-02-03T12:34:19Z</dcterms:modified>
</cp:coreProperties>
</file>